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K21" i="15" l="1"/>
  <c r="L21" i="15"/>
  <c r="M21" i="15"/>
  <c r="N21" i="15"/>
  <c r="O21" i="15"/>
  <c r="P21" i="15"/>
  <c r="Q21" i="15"/>
  <c r="C29" i="15"/>
  <c r="K29" i="15"/>
  <c r="L29" i="15"/>
  <c r="M29" i="15"/>
  <c r="J29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H29" i="15"/>
  <c r="F29" i="15"/>
  <c r="E29" i="15"/>
  <c r="D27" i="15" l="1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D48" i="15"/>
  <c r="E48" i="15"/>
  <c r="F48" i="15"/>
  <c r="G48" i="15"/>
  <c r="H48" i="15"/>
  <c r="I48" i="15"/>
  <c r="J48" i="15"/>
  <c r="R48" i="15" s="1"/>
  <c r="K48" i="15"/>
  <c r="L48" i="15"/>
  <c r="S48" i="15" s="1"/>
  <c r="M48" i="15"/>
  <c r="N48" i="15"/>
  <c r="O48" i="15"/>
  <c r="P48" i="15"/>
  <c r="Q48" i="15"/>
  <c r="C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R21" i="15" s="1"/>
  <c r="G21" i="15"/>
  <c r="H21" i="15"/>
  <c r="S21" i="15" s="1"/>
  <c r="I21" i="15"/>
  <c r="J21" i="15"/>
  <c r="C21" i="15"/>
  <c r="B27" i="22" s="1"/>
  <c r="B33" i="22" l="1"/>
  <c r="B30" i="22"/>
  <c r="B32" i="22"/>
  <c r="B29" i="22"/>
  <c r="R27" i="15"/>
  <c r="B22" i="22"/>
  <c r="B21" i="22"/>
  <c r="B55" i="22" l="1"/>
  <c r="B53" i="22"/>
  <c r="B36" i="22"/>
  <c r="B35" i="22"/>
  <c r="P49" i="15"/>
  <c r="P24" i="15"/>
  <c r="P28" i="15" l="1"/>
  <c r="D30" i="15" l="1"/>
  <c r="D31" i="15" l="1"/>
  <c r="N31" i="15" s="1"/>
  <c r="P31" i="15" s="1"/>
  <c r="N37" i="15" l="1"/>
  <c r="P37" i="15" s="1"/>
  <c r="B67" i="22" l="1"/>
  <c r="P30" i="15" l="1"/>
  <c r="B54" i="22" l="1"/>
  <c r="B34" i="22" l="1"/>
</calcChain>
</file>

<file path=xl/sharedStrings.xml><?xml version="1.0" encoding="utf-8"?>
<sst xmlns="http://schemas.openxmlformats.org/spreadsheetml/2006/main" count="695" uniqueCount="333">
  <si>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</si>
  <si>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</si>
  <si>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</si>
  <si>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</si>
  <si>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</si>
  <si>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</si>
  <si>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</si>
  <si>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</si>
  <si>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</si>
  <si>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</si>
  <si>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</si>
  <si>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</si>
  <si>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</si>
  <si>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</si>
  <si>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</si>
  <si>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</si>
  <si>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</si>
  <si>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</si>
  <si>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</si>
  <si>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</si>
  <si>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</si>
  <si>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</si>
  <si>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</si>
  <si>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</si>
  <si>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</si>
  <si>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</si>
  <si>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</si>
  <si>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</si>
  <si>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</si>
  <si>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</si>
  <si>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</si>
  <si>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</si>
  <si>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</si>
  <si>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</si>
  <si>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</si>
  <si>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</si>
  <si>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</si>
  <si>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</si>
  <si>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</si>
  <si>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</si>
  <si>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</si>
  <si>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</si>
  <si>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</si>
  <si>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</si>
  <si>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</si>
  <si>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</si>
  <si>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</si>
  <si>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</si>
  <si>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</si>
  <si>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</si>
  <si>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</si>
  <si>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</si>
  <si>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</si>
  <si>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</si>
  <si>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</si>
  <si>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</si>
  <si>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</si>
  <si>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</si>
  <si>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</si>
  <si>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</si>
  <si>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</si>
  <si>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</si>
  <si>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</si>
  <si>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</si>
  <si>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</si>
  <si>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</si>
  <si>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</si>
  <si>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</si>
  <si>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</si>
  <si>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</si>
  <si>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</si>
  <si>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</si>
  <si>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</si>
  <si>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</si>
  <si>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</si>
  <si>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</si>
  <si>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</si>
  <si>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</si>
  <si>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</si>
  <si>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</si>
  <si>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</si>
  <si>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</si>
  <si>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</si>
  <si>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</si>
  <si>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</si>
  <si>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</si>
  <si>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</si>
  <si>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</si>
  <si>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</si>
  <si>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</si>
  <si>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</si>
  <si>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</si>
  <si>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</si>
  <si>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</si>
  <si>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</si>
  <si>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</si>
  <si>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</si>
  <si>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</si>
  <si>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</si>
  <si>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</si>
  <si>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</si>
  <si>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</si>
  <si>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</si>
  <si>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</si>
  <si>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</si>
  <si>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</si>
  <si>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</si>
  <si>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</si>
  <si>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</si>
  <si>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</si>
  <si>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</si>
  <si>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</si>
  <si>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</si>
  <si>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</si>
  <si>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</si>
  <si>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</si>
  <si>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</si>
  <si>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</si>
  <si>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</si>
  <si>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</si>
  <si>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</si>
  <si>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</si>
  <si>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</si>
  <si>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</si>
  <si>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</si>
  <si>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</si>
  <si>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</si>
  <si>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</si>
  <si>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</si>
  <si>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</si>
  <si>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</si>
  <si>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</si>
  <si>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</si>
  <si>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</si>
  <si>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</si>
  <si>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</si>
  <si>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</si>
  <si>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</si>
  <si>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</si>
  <si>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</si>
  <si>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</si>
  <si>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</si>
  <si>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</si>
  <si>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</si>
  <si>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</si>
  <si>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</si>
  <si>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</si>
  <si>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</si>
  <si>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</si>
  <si>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</si>
  <si>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</si>
  <si>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</si>
  <si>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</si>
  <si>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</si>
  <si>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</si>
  <si>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</si>
  <si>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</si>
  <si>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</si>
  <si>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</si>
  <si>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</si>
  <si>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</si>
  <si>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</si>
  <si>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</si>
  <si>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</si>
  <si>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</si>
  <si>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</si>
  <si>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</si>
  <si>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</si>
  <si>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</si>
  <si>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</si>
  <si>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</si>
  <si>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</si>
  <si>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</si>
  <si>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</si>
  <si>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</si>
  <si>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</si>
  <si>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</si>
  <si>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</si>
  <si>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</si>
  <si>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</si>
  <si>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</si>
  <si>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</si>
  <si>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</si>
  <si>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</si>
  <si>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</si>
  <si>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</si>
  <si>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</si>
  <si>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</si>
  <si>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</si>
  <si>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</si>
  <si>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</si>
  <si>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</si>
  <si>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</si>
  <si>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</si>
  <si>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</si>
  <si>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</si>
  <si>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</si>
  <si>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</si>
  <si>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</si>
  <si>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</si>
  <si>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</si>
  <si>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</si>
  <si>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</si>
  <si>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</si>
  <si>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</si>
  <si>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</si>
  <si>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</si>
  <si>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</si>
  <si>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</si>
  <si>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</si>
  <si>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</si>
  <si>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</si>
  <si>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</si>
  <si>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</si>
  <si>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</si>
  <si>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</si>
  <si>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</si>
  <si>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</si>
  <si>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</si>
  <si>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</si>
  <si>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</si>
  <si>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</si>
  <si>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</si>
  <si>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</si>
  <si>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</si>
  <si>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</si>
  <si>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</si>
  <si>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</si>
  <si>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</si>
  <si>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</si>
  <si>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</si>
  <si>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</si>
  <si>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</si>
  <si>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</si>
  <si>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</si>
  <si>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</si>
  <si>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</si>
  <si>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</si>
  <si>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</si>
  <si>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</si>
  <si>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</si>
  <si>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</si>
  <si>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</si>
  <si>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</si>
  <si>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</si>
  <si>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</si>
  <si>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</si>
  <si>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</si>
  <si>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</si>
  <si>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</si>
  <si>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</si>
  <si>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</si>
  <si>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</si>
  <si>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</si>
  <si>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</si>
  <si>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</si>
  <si>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</si>
  <si>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</si>
  <si>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</si>
  <si>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</si>
  <si>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</si>
  <si>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</si>
  <si>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</si>
  <si>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</si>
  <si>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</si>
  <si>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</si>
  <si>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</si>
  <si>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</si>
  <si>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</si>
  <si>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</si>
  <si>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</si>
  <si>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</si>
  <si>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</si>
  <si>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</si>
  <si>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</si>
  <si>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</si>
  <si>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</si>
  <si>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</si>
  <si>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</si>
  <si>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</si>
  <si>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</si>
  <si>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</si>
  <si>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</si>
  <si>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</si>
  <si>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</si>
  <si>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</si>
  <si>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</si>
  <si>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</si>
  <si>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</si>
  <si>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</si>
  <si>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</si>
  <si>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</si>
  <si>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</si>
  <si>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</si>
  <si>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</si>
  <si>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</si>
  <si>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</si>
  <si>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</si>
  <si>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</si>
  <si>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</si>
  <si>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</si>
  <si>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</si>
  <si>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</si>
  <si>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</si>
  <si>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</si>
  <si>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</si>
  <si>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</si>
  <si>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</si>
  <si>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</si>
  <si>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</si>
  <si>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</si>
  <si>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</si>
  <si>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</si>
  <si>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</si>
  <si>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</si>
  <si>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</si>
  <si>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</si>
  <si>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</si>
  <si>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</si>
  <si>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</si>
  <si>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</si>
  <si>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СС 108.6-3.1, СВ 95-3</t>
  </si>
  <si>
    <t>P_Лб_25_ЛК150_017151</t>
  </si>
  <si>
    <t xml:space="preserve">Электроснабжение ЭПУ потребителей в соответствии с договором на ТП № 4-43-25-2133 г. Лабинск </t>
  </si>
  <si>
    <t>Строительство ВЛИ-0,4 кВ от РУ-0,4 кВ до опоры № 17 присоединение «Магазин» ТП-151 Л-1-8 с установкой опор на базе стоек СС 108.6-3.1 1 и СВ 95-3 проводом марки СИП-2 3х120+1х95 мм2, протяженностью 0,457 км</t>
  </si>
  <si>
    <t>2025</t>
  </si>
  <si>
    <t>ВЛИ-0,4 кВ от РУ-0,4 кВ до оп. № 17 прис. «Магазин» 
ТП-151 Л-1-8</t>
  </si>
  <si>
    <t>прис. «Магазин» 
ТП-151 Л-1-8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</si>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</sst>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322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323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320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0.8162887996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v>0.66908917999999995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6" sqref="A16:T16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5" t="s">
        <v>306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42" t="s">
        <v>322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43" t="s">
        <v>323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20" s="2" customFormat="1" ht="12" x14ac:dyDescent="0.2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</row>
    <row r="19" spans="1:113" s="2" customFormat="1" ht="15" customHeight="1" x14ac:dyDescent="0.2">
      <c r="A19" s="225" t="s">
        <v>283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</row>
    <row r="20" spans="1:113" s="42" customFormat="1" ht="21" customHeight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</row>
    <row r="21" spans="1:113" ht="46.5" customHeight="1" x14ac:dyDescent="0.25">
      <c r="A21" s="234" t="s">
        <v>2</v>
      </c>
      <c r="B21" s="227" t="s">
        <v>282</v>
      </c>
      <c r="C21" s="228"/>
      <c r="D21" s="231" t="s">
        <v>281</v>
      </c>
      <c r="E21" s="227" t="s">
        <v>280</v>
      </c>
      <c r="F21" s="228"/>
      <c r="G21" s="227" t="s">
        <v>279</v>
      </c>
      <c r="H21" s="228"/>
      <c r="I21" s="227" t="s">
        <v>278</v>
      </c>
      <c r="J21" s="228"/>
      <c r="K21" s="231" t="s">
        <v>277</v>
      </c>
      <c r="L21" s="227" t="s">
        <v>276</v>
      </c>
      <c r="M21" s="228"/>
      <c r="N21" s="227" t="s">
        <v>275</v>
      </c>
      <c r="O21" s="228"/>
      <c r="P21" s="231" t="s">
        <v>274</v>
      </c>
      <c r="Q21" s="239" t="s">
        <v>36</v>
      </c>
      <c r="R21" s="240"/>
      <c r="S21" s="239" t="s">
        <v>35</v>
      </c>
      <c r="T21" s="241"/>
    </row>
    <row r="22" spans="1:113" ht="204.75" customHeight="1" x14ac:dyDescent="0.25">
      <c r="A22" s="235"/>
      <c r="B22" s="229"/>
      <c r="C22" s="230"/>
      <c r="D22" s="233"/>
      <c r="E22" s="229"/>
      <c r="F22" s="230"/>
      <c r="G22" s="229"/>
      <c r="H22" s="230"/>
      <c r="I22" s="229"/>
      <c r="J22" s="230"/>
      <c r="K22" s="232"/>
      <c r="L22" s="229"/>
      <c r="M22" s="230"/>
      <c r="N22" s="229"/>
      <c r="O22" s="230"/>
      <c r="P22" s="232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6"/>
      <c r="B23" s="135" t="s">
        <v>30</v>
      </c>
      <c r="C23" s="135" t="s">
        <v>31</v>
      </c>
      <c r="D23" s="232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6" t="s">
        <v>272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7" t="s">
        <v>309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4"/>
      <c r="B35" s="224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5" t="s">
        <v>306</v>
      </c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6" t="s">
        <v>322</v>
      </c>
      <c r="P12" s="257"/>
      <c r="Q12" s="257"/>
      <c r="R12" s="257"/>
      <c r="S12" s="25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58" t="s">
        <v>323</v>
      </c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ht="25.5" customHeight="1" x14ac:dyDescent="0.25">
      <c r="A19" s="225" t="s">
        <v>251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</row>
    <row r="20" spans="1:27" s="42" customFormat="1" ht="21" customHeight="1" x14ac:dyDescent="0.25"/>
    <row r="21" spans="1:27" ht="40.5" customHeight="1" x14ac:dyDescent="0.25">
      <c r="A21" s="248" t="s">
        <v>2</v>
      </c>
      <c r="B21" s="251" t="s">
        <v>256</v>
      </c>
      <c r="C21" s="252"/>
      <c r="D21" s="251" t="s">
        <v>258</v>
      </c>
      <c r="E21" s="252"/>
      <c r="F21" s="239" t="s">
        <v>29</v>
      </c>
      <c r="G21" s="241"/>
      <c r="H21" s="241"/>
      <c r="I21" s="240"/>
      <c r="J21" s="248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8" t="s">
        <v>40</v>
      </c>
      <c r="T21" s="248" t="s">
        <v>262</v>
      </c>
      <c r="U21" s="248" t="s">
        <v>257</v>
      </c>
      <c r="V21" s="251" t="s">
        <v>39</v>
      </c>
      <c r="W21" s="252"/>
      <c r="X21" s="239" t="s">
        <v>284</v>
      </c>
      <c r="Y21" s="241"/>
      <c r="Z21" s="239" t="s">
        <v>285</v>
      </c>
      <c r="AA21" s="241"/>
    </row>
    <row r="22" spans="1:27" ht="155.25" customHeight="1" x14ac:dyDescent="0.25">
      <c r="A22" s="249"/>
      <c r="B22" s="253"/>
      <c r="C22" s="254"/>
      <c r="D22" s="253"/>
      <c r="E22" s="254"/>
      <c r="F22" s="239" t="s">
        <v>38</v>
      </c>
      <c r="G22" s="240"/>
      <c r="H22" s="239" t="s">
        <v>37</v>
      </c>
      <c r="I22" s="240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327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120</v>
      </c>
      <c r="O25" s="112"/>
      <c r="P25" s="112" t="s">
        <v>305</v>
      </c>
      <c r="Q25" s="76"/>
      <c r="R25" s="112">
        <v>0.45700000000000002</v>
      </c>
      <c r="S25" s="76">
        <v>2026</v>
      </c>
      <c r="T25" s="76" t="s">
        <v>296</v>
      </c>
      <c r="U25" s="76" t="s">
        <v>296</v>
      </c>
      <c r="V25" s="73"/>
      <c r="W25" s="73" t="s">
        <v>321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46" t="s">
        <v>309</v>
      </c>
      <c r="O26" s="246"/>
      <c r="P26" s="246"/>
      <c r="Q26" s="246"/>
      <c r="R26" s="246"/>
      <c r="S26" s="246"/>
      <c r="T26" s="246"/>
      <c r="U26" s="246"/>
      <c r="V26" s="246"/>
      <c r="W26" s="246"/>
      <c r="X26" s="196"/>
      <c r="Y26" s="196"/>
      <c r="Z26" s="196"/>
      <c r="AA26" s="196"/>
    </row>
    <row r="27" spans="1:27" s="113" customFormat="1" ht="22.5" customHeight="1" x14ac:dyDescent="0.25">
      <c r="A27" s="193"/>
      <c r="B27" s="247"/>
      <c r="C27" s="247"/>
      <c r="D27" s="247"/>
      <c r="E27" s="195"/>
      <c r="F27" s="196"/>
      <c r="G27" s="196"/>
      <c r="K27" s="196"/>
      <c r="L27" s="198"/>
      <c r="M27" s="196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322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323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5"/>
      <c r="B17" s="245"/>
      <c r="C17" s="245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3" t="s">
        <v>248</v>
      </c>
      <c r="B18" s="243"/>
      <c r="C18" s="243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75" t="s">
        <v>306</v>
      </c>
      <c r="B9" s="275"/>
      <c r="C9" s="275"/>
      <c r="D9" s="275"/>
      <c r="E9" s="275"/>
      <c r="F9" s="275"/>
      <c r="G9" s="275"/>
      <c r="H9" s="275"/>
      <c r="I9" s="275"/>
      <c r="J9" s="275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8" t="s">
        <v>322</v>
      </c>
      <c r="D12" s="278"/>
      <c r="E12" s="278"/>
      <c r="F12" s="278"/>
      <c r="G12" s="278"/>
      <c r="H12" s="278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76" t="s">
        <v>323</v>
      </c>
      <c r="B15" s="275"/>
      <c r="C15" s="275"/>
      <c r="D15" s="275"/>
      <c r="E15" s="275"/>
      <c r="F15" s="275"/>
      <c r="G15" s="275"/>
      <c r="H15" s="275"/>
      <c r="I15" s="275"/>
      <c r="J15" s="275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4" t="s">
        <v>252</v>
      </c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4" t="s">
        <v>139</v>
      </c>
      <c r="B21" s="264" t="s">
        <v>138</v>
      </c>
      <c r="C21" s="269" t="s">
        <v>198</v>
      </c>
      <c r="D21" s="269"/>
      <c r="E21" s="269"/>
      <c r="F21" s="269"/>
      <c r="G21" s="277" t="s">
        <v>137</v>
      </c>
      <c r="H21" s="266" t="s">
        <v>200</v>
      </c>
      <c r="I21" s="264" t="s">
        <v>136</v>
      </c>
      <c r="J21" s="265" t="s">
        <v>199</v>
      </c>
    </row>
    <row r="22" spans="1:10" ht="58.5" customHeight="1" x14ac:dyDescent="0.25">
      <c r="A22" s="264"/>
      <c r="B22" s="264"/>
      <c r="C22" s="270" t="s">
        <v>1</v>
      </c>
      <c r="D22" s="270"/>
      <c r="E22" s="271" t="s">
        <v>0</v>
      </c>
      <c r="F22" s="272"/>
      <c r="G22" s="277"/>
      <c r="H22" s="267"/>
      <c r="I22" s="264"/>
      <c r="J22" s="265"/>
    </row>
    <row r="23" spans="1:10" ht="31.5" x14ac:dyDescent="0.25">
      <c r="A23" s="264"/>
      <c r="B23" s="264"/>
      <c r="C23" s="67" t="s">
        <v>135</v>
      </c>
      <c r="D23" s="67" t="s">
        <v>134</v>
      </c>
      <c r="E23" s="67" t="s">
        <v>135</v>
      </c>
      <c r="F23" s="67" t="s">
        <v>134</v>
      </c>
      <c r="G23" s="277"/>
      <c r="H23" s="268"/>
      <c r="I23" s="264"/>
      <c r="J23" s="265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78.75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45">
        <v>2026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45">
        <v>2026</v>
      </c>
      <c r="F42" s="145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45">
        <v>2026</v>
      </c>
      <c r="F43" s="145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62" t="s">
        <v>293</v>
      </c>
      <c r="D51" s="62" t="s">
        <v>293</v>
      </c>
      <c r="E51" s="62" t="s">
        <v>293</v>
      </c>
      <c r="F51" s="62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3" t="s">
        <v>309</v>
      </c>
      <c r="B56" s="273"/>
      <c r="C56" s="273"/>
      <c r="D56" s="273"/>
      <c r="E56" s="273"/>
      <c r="F56" s="273"/>
      <c r="G56" s="273"/>
      <c r="H56" s="273"/>
      <c r="I56" s="273"/>
      <c r="J56" s="273"/>
    </row>
    <row r="57" spans="1:10" x14ac:dyDescent="0.25">
      <c r="A57" s="199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56" t="s">
        <v>322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</row>
    <row r="15" spans="1:19" x14ac:dyDescent="0.25">
      <c r="A15" s="284" t="s">
        <v>253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2" t="s">
        <v>105</v>
      </c>
      <c r="B17" s="282" t="s">
        <v>104</v>
      </c>
      <c r="C17" s="264" t="s">
        <v>103</v>
      </c>
      <c r="D17" s="264"/>
      <c r="E17" s="282" t="s">
        <v>318</v>
      </c>
      <c r="F17" s="289" t="s">
        <v>314</v>
      </c>
      <c r="G17" s="290"/>
      <c r="H17" s="290"/>
      <c r="I17" s="290"/>
      <c r="J17" s="289" t="s">
        <v>315</v>
      </c>
      <c r="K17" s="290"/>
      <c r="L17" s="290"/>
      <c r="M17" s="290"/>
      <c r="N17" s="289" t="s">
        <v>319</v>
      </c>
      <c r="O17" s="290"/>
      <c r="P17" s="290"/>
      <c r="Q17" s="290"/>
      <c r="R17" s="285" t="s">
        <v>102</v>
      </c>
      <c r="S17" s="286"/>
      <c r="T17" s="58"/>
      <c r="U17" s="58"/>
      <c r="V17" s="58"/>
    </row>
    <row r="18" spans="1:22" ht="99.75" customHeight="1" x14ac:dyDescent="0.25">
      <c r="A18" s="283"/>
      <c r="B18" s="283"/>
      <c r="C18" s="264"/>
      <c r="D18" s="264"/>
      <c r="E18" s="283"/>
      <c r="F18" s="264" t="s">
        <v>1</v>
      </c>
      <c r="G18" s="264"/>
      <c r="H18" s="264" t="s">
        <v>101</v>
      </c>
      <c r="I18" s="264"/>
      <c r="J18" s="264" t="s">
        <v>1</v>
      </c>
      <c r="K18" s="264"/>
      <c r="L18" s="264" t="s">
        <v>101</v>
      </c>
      <c r="M18" s="264"/>
      <c r="N18" s="264" t="s">
        <v>1</v>
      </c>
      <c r="O18" s="264"/>
      <c r="P18" s="264" t="s">
        <v>101</v>
      </c>
      <c r="Q18" s="291"/>
      <c r="R18" s="287"/>
      <c r="S18" s="288"/>
    </row>
    <row r="19" spans="1:22" ht="89.25" customHeight="1" x14ac:dyDescent="0.25">
      <c r="A19" s="270"/>
      <c r="B19" s="270"/>
      <c r="C19" s="56" t="s">
        <v>1</v>
      </c>
      <c r="D19" s="56" t="s">
        <v>99</v>
      </c>
      <c r="E19" s="270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f>SUM(C22:C26)</f>
        <v>0.8162887996</v>
      </c>
      <c r="D21" s="180">
        <f t="shared" ref="D21:Q21" si="0">SUM(D22:D26)</f>
        <v>0</v>
      </c>
      <c r="E21" s="180">
        <f t="shared" si="0"/>
        <v>7.5116009999999997E-2</v>
      </c>
      <c r="F21" s="180">
        <f t="shared" si="0"/>
        <v>7.5116009999999997E-2</v>
      </c>
      <c r="G21" s="180">
        <f t="shared" si="0"/>
        <v>0</v>
      </c>
      <c r="H21" s="180">
        <f t="shared" si="0"/>
        <v>7.5116009999999997E-2</v>
      </c>
      <c r="I21" s="180">
        <f t="shared" si="0"/>
        <v>0</v>
      </c>
      <c r="J21" s="180">
        <f t="shared" si="0"/>
        <v>0.74117278959999999</v>
      </c>
      <c r="K21" s="180">
        <f t="shared" si="0"/>
        <v>0.74117278959999999</v>
      </c>
      <c r="L21" s="180">
        <f t="shared" si="0"/>
        <v>0.74117278959999999</v>
      </c>
      <c r="M21" s="180">
        <f t="shared" si="0"/>
        <v>0.74117278959999999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0.8162887996</v>
      </c>
      <c r="S21" s="184">
        <f t="shared" ref="S21" si="2">H21+L21+P21</f>
        <v>0.8162887996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0.8162887996</v>
      </c>
      <c r="D24" s="180">
        <v>0</v>
      </c>
      <c r="E24" s="180">
        <v>7.5116009999999997E-2</v>
      </c>
      <c r="F24" s="180">
        <v>7.5116009999999997E-2</v>
      </c>
      <c r="G24" s="180">
        <v>0</v>
      </c>
      <c r="H24" s="180">
        <v>7.5116009999999997E-2</v>
      </c>
      <c r="I24" s="180">
        <v>0</v>
      </c>
      <c r="J24" s="180">
        <v>0.74117278959999999</v>
      </c>
      <c r="K24" s="180">
        <v>0.74117278959999999</v>
      </c>
      <c r="L24" s="180">
        <v>0.74117278959999999</v>
      </c>
      <c r="M24" s="180">
        <v>0.74117278959999999</v>
      </c>
      <c r="N24" s="180">
        <v>0</v>
      </c>
      <c r="O24" s="180">
        <v>0</v>
      </c>
      <c r="P24" s="180">
        <f>N24</f>
        <v>0</v>
      </c>
      <c r="Q24" s="180">
        <v>0</v>
      </c>
      <c r="R24" s="184">
        <f t="shared" si="3"/>
        <v>0.8162887996</v>
      </c>
      <c r="S24" s="184">
        <f t="shared" si="4"/>
        <v>0.8162887996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11">
        <f>SUM(C28:C31)</f>
        <v>0.66908917999999995</v>
      </c>
      <c r="D27" s="111">
        <f t="shared" ref="D27:Q27" si="5">SUM(D28:D31)</f>
        <v>0</v>
      </c>
      <c r="E27" s="111">
        <f t="shared" si="5"/>
        <v>7.5116009999999997E-2</v>
      </c>
      <c r="F27" s="111">
        <f t="shared" si="5"/>
        <v>7.5116009999999997E-2</v>
      </c>
      <c r="G27" s="111">
        <f t="shared" si="5"/>
        <v>0</v>
      </c>
      <c r="H27" s="111">
        <f t="shared" si="5"/>
        <v>7.5116009999999997E-2</v>
      </c>
      <c r="I27" s="111">
        <f t="shared" si="5"/>
        <v>0</v>
      </c>
      <c r="J27" s="111">
        <f t="shared" si="5"/>
        <v>0.66989180000000004</v>
      </c>
      <c r="K27" s="111">
        <f t="shared" si="5"/>
        <v>0.66989180000000004</v>
      </c>
      <c r="L27" s="111">
        <f t="shared" si="5"/>
        <v>0.66989180000000004</v>
      </c>
      <c r="M27" s="111">
        <f t="shared" si="5"/>
        <v>0.66989180000000004</v>
      </c>
      <c r="N27" s="111">
        <f t="shared" si="5"/>
        <v>0</v>
      </c>
      <c r="O27" s="111">
        <f t="shared" si="5"/>
        <v>0</v>
      </c>
      <c r="P27" s="111">
        <f t="shared" si="5"/>
        <v>0</v>
      </c>
      <c r="Q27" s="111">
        <f t="shared" si="5"/>
        <v>0</v>
      </c>
      <c r="R27" s="184">
        <f t="shared" si="3"/>
        <v>0.74500781000000005</v>
      </c>
      <c r="S27" s="184">
        <f t="shared" si="4"/>
        <v>0.74500781000000005</v>
      </c>
      <c r="T27" s="208"/>
    </row>
    <row r="28" spans="1:22" x14ac:dyDescent="0.25">
      <c r="A28" s="50" t="s">
        <v>87</v>
      </c>
      <c r="B28" s="37" t="s">
        <v>86</v>
      </c>
      <c r="C28" s="180">
        <v>9.3626999999999998E-3</v>
      </c>
      <c r="D28" s="180">
        <v>0</v>
      </c>
      <c r="E28" s="180">
        <v>9.3626999999999998E-3</v>
      </c>
      <c r="F28" s="180">
        <v>9.3626999999999998E-3</v>
      </c>
      <c r="G28" s="180">
        <v>0</v>
      </c>
      <c r="H28" s="180">
        <v>9.3626999999999998E-3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9.3626999999999998E-3</v>
      </c>
      <c r="S28" s="184">
        <f t="shared" si="4"/>
        <v>9.3626999999999998E-3</v>
      </c>
    </row>
    <row r="29" spans="1:22" ht="31.5" x14ac:dyDescent="0.25">
      <c r="A29" s="50" t="s">
        <v>85</v>
      </c>
      <c r="B29" s="37" t="s">
        <v>84</v>
      </c>
      <c r="C29" s="111">
        <f>0.66908918-C28</f>
        <v>0.65972648</v>
      </c>
      <c r="D29" s="111">
        <v>0</v>
      </c>
      <c r="E29" s="111">
        <f>0.07511601-E28</f>
        <v>6.5753309999999995E-2</v>
      </c>
      <c r="F29" s="111">
        <f>0.07511601-F28</f>
        <v>6.5753309999999995E-2</v>
      </c>
      <c r="G29" s="111">
        <v>0</v>
      </c>
      <c r="H29" s="111">
        <f>0.07511601-H28</f>
        <v>6.5753309999999995E-2</v>
      </c>
      <c r="I29" s="111">
        <v>0</v>
      </c>
      <c r="J29" s="111">
        <f>0.6698918-J28</f>
        <v>0.66989180000000004</v>
      </c>
      <c r="K29" s="111">
        <f t="shared" ref="K29:M29" si="6">0.6698918-K28</f>
        <v>0.66989180000000004</v>
      </c>
      <c r="L29" s="111">
        <f t="shared" si="6"/>
        <v>0.66989180000000004</v>
      </c>
      <c r="M29" s="111">
        <f t="shared" si="6"/>
        <v>0.66989180000000004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0.73564510999999999</v>
      </c>
      <c r="S29" s="184">
        <f t="shared" si="4"/>
        <v>0.73564510999999999</v>
      </c>
      <c r="T29" s="208"/>
      <c r="U29" s="208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7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7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4">
        <f t="shared" si="3"/>
        <v>0</v>
      </c>
      <c r="S32" s="184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0.45700000000000002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0.45700000000000002</v>
      </c>
      <c r="K36" s="111">
        <v>0.45700000000000002</v>
      </c>
      <c r="L36" s="111">
        <v>0.45700000000000002</v>
      </c>
      <c r="M36" s="111">
        <v>0.45700000000000002</v>
      </c>
      <c r="N36" s="111">
        <v>0</v>
      </c>
      <c r="O36" s="111">
        <v>0</v>
      </c>
      <c r="P36" s="111">
        <v>0</v>
      </c>
      <c r="Q36" s="111">
        <v>0</v>
      </c>
      <c r="R36" s="184">
        <f t="shared" si="3"/>
        <v>0.45700000000000002</v>
      </c>
      <c r="S36" s="184">
        <f t="shared" si="4"/>
        <v>0.45700000000000002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80">
        <v>0</v>
      </c>
      <c r="E40" s="180">
        <v>0</v>
      </c>
      <c r="F40" s="180">
        <v>0</v>
      </c>
      <c r="G40" s="180">
        <v>0</v>
      </c>
      <c r="H40" s="180">
        <v>0</v>
      </c>
      <c r="I40" s="180">
        <v>0</v>
      </c>
      <c r="J40" s="180">
        <v>0</v>
      </c>
      <c r="K40" s="180">
        <v>0</v>
      </c>
      <c r="L40" s="180">
        <v>0</v>
      </c>
      <c r="M40" s="180">
        <v>0</v>
      </c>
      <c r="N40" s="180">
        <v>0</v>
      </c>
      <c r="O40" s="180">
        <v>0</v>
      </c>
      <c r="P40" s="180">
        <v>0</v>
      </c>
      <c r="Q40" s="180">
        <v>0</v>
      </c>
      <c r="R40" s="184">
        <f t="shared" si="3"/>
        <v>0</v>
      </c>
      <c r="S40" s="184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0.45700000000000002</v>
      </c>
      <c r="D44" s="111">
        <f t="shared" ref="D44:Q44" si="8">D36</f>
        <v>0</v>
      </c>
      <c r="E44" s="111">
        <f t="shared" si="8"/>
        <v>0</v>
      </c>
      <c r="F44" s="111">
        <f t="shared" si="8"/>
        <v>0</v>
      </c>
      <c r="G44" s="111">
        <f t="shared" si="8"/>
        <v>0</v>
      </c>
      <c r="H44" s="111">
        <f t="shared" si="8"/>
        <v>0</v>
      </c>
      <c r="I44" s="111">
        <f t="shared" si="8"/>
        <v>0</v>
      </c>
      <c r="J44" s="111">
        <f t="shared" si="8"/>
        <v>0.45700000000000002</v>
      </c>
      <c r="K44" s="111">
        <f t="shared" si="8"/>
        <v>0.45700000000000002</v>
      </c>
      <c r="L44" s="111">
        <f t="shared" si="8"/>
        <v>0.45700000000000002</v>
      </c>
      <c r="M44" s="111">
        <f t="shared" si="8"/>
        <v>0.45700000000000002</v>
      </c>
      <c r="N44" s="111">
        <f t="shared" si="8"/>
        <v>0</v>
      </c>
      <c r="O44" s="111">
        <f t="shared" si="8"/>
        <v>0</v>
      </c>
      <c r="P44" s="111">
        <f t="shared" si="8"/>
        <v>0</v>
      </c>
      <c r="Q44" s="111">
        <f t="shared" si="8"/>
        <v>0</v>
      </c>
      <c r="R44" s="184">
        <f t="shared" si="3"/>
        <v>0.45700000000000002</v>
      </c>
      <c r="S44" s="184">
        <f t="shared" si="4"/>
        <v>0.45700000000000002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0.66908917999999995</v>
      </c>
      <c r="D48" s="55">
        <f t="shared" ref="D48:Q48" si="9">D49</f>
        <v>0</v>
      </c>
      <c r="E48" s="55">
        <f t="shared" si="9"/>
        <v>0</v>
      </c>
      <c r="F48" s="55">
        <f t="shared" si="9"/>
        <v>0</v>
      </c>
      <c r="G48" s="55">
        <f t="shared" si="9"/>
        <v>0</v>
      </c>
      <c r="H48" s="55">
        <f t="shared" si="9"/>
        <v>0</v>
      </c>
      <c r="I48" s="55">
        <f t="shared" si="9"/>
        <v>0</v>
      </c>
      <c r="J48" s="55">
        <f t="shared" si="9"/>
        <v>0.66989180000000004</v>
      </c>
      <c r="K48" s="55">
        <f t="shared" si="9"/>
        <v>0.66989180000000004</v>
      </c>
      <c r="L48" s="55">
        <f t="shared" si="9"/>
        <v>0.66989180000000004</v>
      </c>
      <c r="M48" s="55">
        <f t="shared" si="9"/>
        <v>0.66989180000000004</v>
      </c>
      <c r="N48" s="55">
        <f t="shared" si="9"/>
        <v>0</v>
      </c>
      <c r="O48" s="55">
        <f t="shared" si="9"/>
        <v>0</v>
      </c>
      <c r="P48" s="55">
        <f t="shared" si="9"/>
        <v>0</v>
      </c>
      <c r="Q48" s="55">
        <f t="shared" si="9"/>
        <v>0</v>
      </c>
      <c r="R48" s="184">
        <f t="shared" si="3"/>
        <v>0.66989180000000004</v>
      </c>
      <c r="S48" s="184">
        <f t="shared" si="4"/>
        <v>0.66989180000000004</v>
      </c>
    </row>
    <row r="49" spans="1:19" x14ac:dyDescent="0.25">
      <c r="A49" s="50" t="s">
        <v>54</v>
      </c>
      <c r="B49" s="37" t="s">
        <v>53</v>
      </c>
      <c r="C49" s="111">
        <v>0.66908917999999995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0.66989180000000004</v>
      </c>
      <c r="K49" s="111">
        <v>0.66989180000000004</v>
      </c>
      <c r="L49" s="111">
        <v>0.66989180000000004</v>
      </c>
      <c r="M49" s="111">
        <v>0.66989180000000004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0.66989180000000004</v>
      </c>
      <c r="S49" s="184">
        <f t="shared" si="4"/>
        <v>0.66989180000000004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204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0.45700000000000002</v>
      </c>
      <c r="D53" s="111">
        <f t="shared" ref="D53:Q53" si="10">D36</f>
        <v>0</v>
      </c>
      <c r="E53" s="111">
        <f t="shared" si="10"/>
        <v>0</v>
      </c>
      <c r="F53" s="111">
        <f t="shared" si="10"/>
        <v>0</v>
      </c>
      <c r="G53" s="111">
        <f t="shared" si="10"/>
        <v>0</v>
      </c>
      <c r="H53" s="111">
        <f t="shared" si="10"/>
        <v>0</v>
      </c>
      <c r="I53" s="111">
        <f t="shared" si="10"/>
        <v>0</v>
      </c>
      <c r="J53" s="111">
        <f t="shared" si="10"/>
        <v>0.45700000000000002</v>
      </c>
      <c r="K53" s="111">
        <f t="shared" si="10"/>
        <v>0.45700000000000002</v>
      </c>
      <c r="L53" s="111">
        <f t="shared" si="10"/>
        <v>0.45700000000000002</v>
      </c>
      <c r="M53" s="111">
        <f t="shared" si="10"/>
        <v>0.45700000000000002</v>
      </c>
      <c r="N53" s="111">
        <f t="shared" si="10"/>
        <v>0</v>
      </c>
      <c r="O53" s="111">
        <f t="shared" si="10"/>
        <v>0</v>
      </c>
      <c r="P53" s="111">
        <f t="shared" si="10"/>
        <v>0</v>
      </c>
      <c r="Q53" s="111">
        <f t="shared" si="10"/>
        <v>0</v>
      </c>
      <c r="R53" s="184">
        <f t="shared" si="3"/>
        <v>0.45700000000000002</v>
      </c>
      <c r="S53" s="184">
        <f t="shared" si="4"/>
        <v>0.45700000000000002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0" t="s">
        <v>310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9"/>
      <c r="C65" s="279"/>
      <c r="D65" s="279"/>
      <c r="E65" s="279"/>
      <c r="F65" s="279"/>
      <c r="G65" s="279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4" t="s">
        <v>331</v>
      </c>
      <c r="B5" s="284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6" t="s">
        <v>322</v>
      </c>
      <c r="B12" s="256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323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 xml:space="preserve">Электроснабжение ЭПУ потребителей в соответствии с договором на ТП № 4-43-25-2133 г. Лабинск </v>
      </c>
    </row>
    <row r="22" spans="1:2" ht="16.5" thickBot="1" x14ac:dyDescent="0.3">
      <c r="A22" s="81" t="s">
        <v>153</v>
      </c>
      <c r="B22" s="167" t="str">
        <f>'1. паспорт местоположение'!C26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328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9">
        <f>'3.4. Паспорт фин осв ввод'!C21</f>
        <v>0.8162887996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9">
        <f>B27</f>
        <v>0.8162887996</v>
      </c>
    </row>
    <row r="30" spans="1:2" ht="29.25" thickBot="1" x14ac:dyDescent="0.3">
      <c r="A30" s="89" t="s">
        <v>159</v>
      </c>
      <c r="B30" s="209">
        <f>B27</f>
        <v>0.8162887996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9">
        <f>B27</f>
        <v>0.8162887996</v>
      </c>
    </row>
    <row r="33" spans="1:2" ht="16.5" thickBot="1" x14ac:dyDescent="0.3">
      <c r="A33" s="85" t="s">
        <v>162</v>
      </c>
      <c r="B33" s="210">
        <f>B27</f>
        <v>0.8162887996</v>
      </c>
    </row>
    <row r="34" spans="1:2" ht="16.5" thickBot="1" x14ac:dyDescent="0.3">
      <c r="A34" s="85" t="s">
        <v>163</v>
      </c>
      <c r="B34" s="185">
        <f>B33/B27</f>
        <v>1</v>
      </c>
    </row>
    <row r="35" spans="1:2" ht="16.5" thickBot="1" x14ac:dyDescent="0.3">
      <c r="A35" s="85" t="s">
        <v>164</v>
      </c>
      <c r="B35" s="182">
        <f>B33</f>
        <v>0.8162887996</v>
      </c>
    </row>
    <row r="36" spans="1:2" ht="16.5" thickBot="1" x14ac:dyDescent="0.3">
      <c r="A36" s="85" t="s">
        <v>165</v>
      </c>
      <c r="B36" s="182">
        <f>B33</f>
        <v>0.8162887996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0.8162887996</v>
      </c>
    </row>
    <row r="54" spans="1:2" ht="16.5" thickBot="1" x14ac:dyDescent="0.3">
      <c r="A54" s="82" t="s">
        <v>174</v>
      </c>
      <c r="B54" s="186">
        <f>B55/B53</f>
        <v>1</v>
      </c>
    </row>
    <row r="55" spans="1:2" ht="16.5" thickBot="1" x14ac:dyDescent="0.3">
      <c r="A55" s="83" t="s">
        <v>175</v>
      </c>
      <c r="B55" s="202">
        <f>B33</f>
        <v>0.8162887996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17 присоединение «Магазин» ТП-151 Л-1-8 с установкой опор на базе стоек СС 108.6-3.1 1 и СВ 95-3 проводом марки СИП-2 3х120+1х95 мм2, протяженностью 0,457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2026-05-06T15:05:58Z</dcterms:modified>
</cp:coreProperties>
</file>